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Item Edits\"/>
    </mc:Choice>
  </mc:AlternateContent>
  <xr:revisionPtr revIDLastSave="0" documentId="13_ncr:1_{26124FFE-3552-431D-92E6-7E51B146F5CB}" xr6:coauthVersionLast="47" xr6:coauthVersionMax="47" xr10:uidLastSave="{00000000-0000-0000-0000-000000000000}"/>
  <bookViews>
    <workbookView xWindow="0" yWindow="0" windowWidth="16457" windowHeight="17914" xr2:uid="{FFF8744C-F0B4-428F-8CA7-718350CADE02}"/>
  </bookViews>
  <sheets>
    <sheet name="Code" sheetId="6" r:id="rId1"/>
  </sheets>
  <calcPr calcId="191029" iterate="1" iterateCount="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3" i="6" l="1"/>
  <c r="A34" i="6" s="1"/>
  <c r="A35" i="6" s="1"/>
  <c r="A36" i="6" s="1"/>
  <c r="C36" i="6" l="1"/>
  <c r="C38" i="6" s="1"/>
  <c r="B3" i="6"/>
  <c r="A4" i="6" l="1"/>
  <c r="A5" i="6" s="1"/>
  <c r="A6" i="6" s="1"/>
  <c r="A7" i="6" l="1"/>
  <c r="A11" i="6" l="1"/>
  <c r="A12" i="6" s="1"/>
  <c r="A13" i="6" s="1"/>
  <c r="A14" i="6" s="1"/>
  <c r="A15" i="6" s="1"/>
  <c r="A16" i="6" l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7" i="6" s="1"/>
  <c r="A38" i="6" s="1"/>
  <c r="C24" i="6" l="1"/>
  <c r="C16" i="6"/>
  <c r="C31" i="6"/>
</calcChain>
</file>

<file path=xl/sharedStrings.xml><?xml version="1.0" encoding="utf-8"?>
<sst xmlns="http://schemas.openxmlformats.org/spreadsheetml/2006/main" count="49" uniqueCount="48">
  <si>
    <t>Address</t>
  </si>
  <si>
    <t>Hex</t>
  </si>
  <si>
    <t>instruction</t>
  </si>
  <si>
    <t>mov r4, r2</t>
  </si>
  <si>
    <t>cmp r0, r4</t>
  </si>
  <si>
    <t xml:space="preserve">bl 0x00087B58 </t>
  </si>
  <si>
    <t>mov r5, r1</t>
  </si>
  <si>
    <t>00000000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</si>
  <si>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</si>
  <si>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</si>
  <si>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</si>
  <si>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</si>
  <si>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</si>
  <si>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</si>
  <si>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</si>
  <si>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mov r0, 0x03</t>
  </si>
  <si>
    <t>Check Attacking</t>
  </si>
  <si>
    <t>mov r0, 0x12</t>
  </si>
  <si>
    <t>get move index</t>
  </si>
  <si>
    <t>uxth r0, r0</t>
  </si>
  <si>
    <t>cmp r0, 0x1</t>
  </si>
  <si>
    <t>push {r4, r5, lr}</t>
  </si>
  <si>
    <t>mov r0, r5</t>
  </si>
  <si>
    <t>mov r1, r4</t>
  </si>
  <si>
    <t>bl 0x00092298</t>
  </si>
  <si>
    <t>bl 0x000001E8</t>
  </si>
  <si>
    <t>Puffy Microphone Call Function</t>
  </si>
  <si>
    <t>mov r1, 0x2</t>
  </si>
  <si>
    <t>Get "Sound Move" flag</t>
  </si>
  <si>
    <t>mov r1, 0x8</t>
  </si>
  <si>
    <t>Exit if not Sound move</t>
  </si>
  <si>
    <t>b 0x00083108</t>
  </si>
  <si>
    <t>mov r1, 0x1800</t>
  </si>
  <si>
    <t>mov r1, 0x2000 for double instead of 1.5x</t>
  </si>
  <si>
    <t>get pointer</t>
  </si>
  <si>
    <t>ldrh r0, [r0, 0xC]</t>
  </si>
  <si>
    <t>Check species</t>
  </si>
  <si>
    <t>get species index</t>
  </si>
  <si>
    <t>cmp r0, 0x27</t>
  </si>
  <si>
    <t>cmpne r0, 0x28</t>
  </si>
  <si>
    <t>Jigglypuff</t>
  </si>
  <si>
    <t>Wigglytuff</t>
  </si>
  <si>
    <t>cmpne r0, 0xAE</t>
  </si>
  <si>
    <t>Igglybuff</t>
  </si>
  <si>
    <t>Boost Power/Accuracy of Sound Moves 0x47/0x41</t>
  </si>
  <si>
    <t>moveq r0, 0x39</t>
  </si>
  <si>
    <t>movne r0, 0x35</t>
  </si>
  <si>
    <t>cmp r9, 0x41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</si>
</sst>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quotePrefix="1" applyFont="1"/>
    <xf numFmtId="0" fontId="3" fillId="2" borderId="0" xfId="0" applyFont="1" applyFill="1"/>
    <xf numFmtId="0" fontId="3" fillId="2" borderId="0" xfId="0" quotePrefix="1" applyFont="1" applyFill="1"/>
    <xf numFmtId="0" fontId="4" fillId="0" borderId="0" xfId="0" applyFont="1"/>
    <xf numFmtId="0" fontId="4" fillId="0" borderId="0" xfId="0" quotePrefix="1" applyFont="1"/>
    <xf numFmtId="0" fontId="3" fillId="3" borderId="0" xfId="0" applyFont="1" applyFill="1"/>
    <xf numFmtId="0" fontId="3" fillId="3" borderId="0" xfId="0" quotePrefix="1" applyFont="1" applyFill="1"/>
    <xf numFmtId="0" fontId="3" fillId="4" borderId="0" xfId="0" applyFont="1" applyFill="1"/>
    <xf numFmtId="0" fontId="4" fillId="4" borderId="0" xfId="0" applyFont="1" applyFill="1"/>
    <xf numFmtId="0" fontId="3" fillId="4" borderId="0" xfId="0" quotePrefix="1" applyFont="1" applyFill="1"/>
    <xf numFmtId="0" fontId="3" fillId="5" borderId="0" xfId="0" applyFont="1" applyFill="1"/>
    <xf numFmtId="0" fontId="4" fillId="5" borderId="0" xfId="0" applyFont="1" applyFill="1"/>
    <xf numFmtId="0" fontId="4" fillId="3" borderId="0" xfId="0" applyFont="1" applyFill="1"/>
    <xf numFmtId="49" fontId="3" fillId="0" borderId="0" xfId="0" quotePrefix="1" applyNumberFormat="1" applyFont="1" applyAlignment="1">
      <alignment horizontal="left"/>
    </xf>
    <xf numFmtId="0" fontId="3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D54"/>
  <sheetViews>
    <sheetView tabSelected="1" zoomScale="85" zoomScaleNormal="85" workbookViewId="0">
      <pane ySplit="1" topLeftCell="A2" activePane="bottomLeft" state="frozen"/>
      <selection pane="bottomLeft" activeCell="D10" sqref="D10"/>
    </sheetView>
  </sheetViews>
  <sheetFormatPr defaultColWidth="9.2109375" defaultRowHeight="15.9"/>
  <cols>
    <col min="1" max="1" width="12" style="2" customWidth="1"/>
    <col min="2" max="2" width="10.35546875" style="2" bestFit="1" customWidth="1"/>
    <col min="3" max="3" width="46.5" style="2" bestFit="1" customWidth="1"/>
    <col min="4" max="4" width="72.92578125" style="2" bestFit="1" customWidth="1"/>
    <col min="5" max="5" width="12.7109375" style="2" customWidth="1"/>
    <col min="6" max="6" width="17.140625" style="2" customWidth="1"/>
    <col min="7" max="7" width="13.640625" style="2" customWidth="1"/>
    <col min="8" max="8" width="9.28515625" style="2" bestFit="1" customWidth="1"/>
    <col min="9" max="9" width="9.2109375" style="2"/>
    <col min="10" max="10" width="9.28515625" style="2" bestFit="1" customWidth="1"/>
    <col min="11" max="16384" width="9.2109375" style="2"/>
  </cols>
  <sheetData>
    <row r="1" spans="1:4">
      <c r="A1" s="1" t="s">
        <v>0</v>
      </c>
      <c r="B1" s="1" t="s">
        <v>1</v>
      </c>
      <c r="C1" s="1" t="s">
        <v>2</v>
      </c>
      <c r="D1" s="1"/>
    </row>
    <row r="2" spans="1:4">
      <c r="A2" s="1" t="s">
        <v>26</v>
      </c>
      <c r="B2" s="1"/>
      <c r="C2" s="1"/>
      <c r="D2" s="1"/>
    </row>
    <row r="3" spans="1:4">
      <c r="A3" s="3">
        <v>0</v>
      </c>
      <c r="B3" s="2" t="str">
        <f>_xlfn.CONCAT("0",RIGHT(C3,1),"10A0E3")</f>
        <v>0210A0E3</v>
      </c>
      <c r="C3" s="2" t="s">
        <v>27</v>
      </c>
      <c r="D3" s="1"/>
    </row>
    <row r="4" spans="1:4">
      <c r="A4" s="2" t="str">
        <f t="shared" ref="A4:A6" si="0">DEC2HEX(HEX2DEC(A3)+4,8)</f>
        <v>00000004</v>
      </c>
      <c r="B4" s="3" t="s">
        <v>12</v>
      </c>
      <c r="C4" s="2" t="s">
        <v>8</v>
      </c>
      <c r="D4" s="1"/>
    </row>
    <row r="5" spans="1:4">
      <c r="A5" s="2" t="str">
        <f t="shared" si="0"/>
        <v>00000008</v>
      </c>
      <c r="B5" s="2" t="s">
        <v>13</v>
      </c>
      <c r="C5" s="2" t="s">
        <v>10</v>
      </c>
      <c r="D5" s="1"/>
    </row>
    <row r="6" spans="1:4">
      <c r="A6" s="2" t="str">
        <f t="shared" si="0"/>
        <v>0000000C</v>
      </c>
      <c r="B6" s="2" t="s">
        <v>14</v>
      </c>
      <c r="C6" s="2" t="s">
        <v>9</v>
      </c>
      <c r="D6" s="1"/>
    </row>
    <row r="7" spans="1:4">
      <c r="A7" s="2" t="str">
        <f>DEC2HEX(HEX2DEC(A6)+4,8)</f>
        <v>00000010</v>
      </c>
      <c r="B7" s="3" t="s">
        <v>7</v>
      </c>
      <c r="C7" s="2" t="s">
        <v>11</v>
      </c>
      <c r="D7" s="1"/>
    </row>
    <row r="9" spans="1:4">
      <c r="A9" s="1" t="s">
        <v>44</v>
      </c>
      <c r="B9" s="7"/>
      <c r="C9" s="7"/>
      <c r="D9" s="6"/>
    </row>
    <row r="10" spans="1:4">
      <c r="A10" s="2">
        <v>0</v>
      </c>
      <c r="C10" s="2" t="s">
        <v>21</v>
      </c>
      <c r="D10" s="6"/>
    </row>
    <row r="11" spans="1:4">
      <c r="A11" s="2" t="str">
        <f t="shared" ref="A11:A38" si="1">DEC2HEX(HEX2DEC(A10)+4,8)</f>
        <v>00000004</v>
      </c>
      <c r="C11" s="2" t="s">
        <v>3</v>
      </c>
      <c r="D11" s="6"/>
    </row>
    <row r="12" spans="1:4">
      <c r="A12" s="2" t="str">
        <f t="shared" si="1"/>
        <v>00000008</v>
      </c>
      <c r="C12" s="2" t="s">
        <v>6</v>
      </c>
      <c r="D12" s="6"/>
    </row>
    <row r="13" spans="1:4">
      <c r="A13" s="4" t="str">
        <f t="shared" si="1"/>
        <v>0000000C</v>
      </c>
      <c r="B13" s="4"/>
      <c r="C13" s="4" t="s">
        <v>15</v>
      </c>
      <c r="D13" s="4" t="s">
        <v>16</v>
      </c>
    </row>
    <row r="14" spans="1:4">
      <c r="A14" s="4" t="str">
        <f t="shared" si="1"/>
        <v>00000010</v>
      </c>
      <c r="B14" s="4"/>
      <c r="C14" s="4" t="s">
        <v>5</v>
      </c>
      <c r="D14" s="4"/>
    </row>
    <row r="15" spans="1:4">
      <c r="A15" s="4" t="str">
        <f t="shared" si="1"/>
        <v>00000014</v>
      </c>
      <c r="B15" s="5"/>
      <c r="C15" s="4" t="s">
        <v>4</v>
      </c>
      <c r="D15" s="4"/>
    </row>
    <row r="16" spans="1:4">
      <c r="A16" s="4" t="str">
        <f t="shared" si="1"/>
        <v>00000018</v>
      </c>
      <c r="B16" s="4"/>
      <c r="C16" s="4" t="str">
        <f>_xlfn.CONCAT("bne 0x",A38)</f>
        <v>bne 0x00000070</v>
      </c>
      <c r="D16" s="4"/>
    </row>
    <row r="17" spans="1:4">
      <c r="A17" s="17" t="str">
        <f t="shared" si="1"/>
        <v>0000001C</v>
      </c>
      <c r="B17" s="17"/>
      <c r="C17" s="17" t="s">
        <v>23</v>
      </c>
      <c r="D17" s="17" t="s">
        <v>36</v>
      </c>
    </row>
    <row r="18" spans="1:4">
      <c r="A18" s="17" t="str">
        <f t="shared" si="1"/>
        <v>00000020</v>
      </c>
      <c r="B18" s="17"/>
      <c r="C18" s="17" t="s">
        <v>22</v>
      </c>
      <c r="D18" s="17"/>
    </row>
    <row r="19" spans="1:4">
      <c r="A19" s="17" t="str">
        <f t="shared" si="1"/>
        <v>00000024</v>
      </c>
      <c r="B19" s="17"/>
      <c r="C19" s="17" t="s">
        <v>24</v>
      </c>
      <c r="D19" s="17" t="s">
        <v>34</v>
      </c>
    </row>
    <row r="20" spans="1:4">
      <c r="A20" s="17" t="str">
        <f t="shared" si="1"/>
        <v>00000028</v>
      </c>
      <c r="B20" s="17"/>
      <c r="C20" s="17" t="s">
        <v>35</v>
      </c>
      <c r="D20" s="17" t="s">
        <v>37</v>
      </c>
    </row>
    <row r="21" spans="1:4">
      <c r="A21" s="17" t="str">
        <f t="shared" si="1"/>
        <v>0000002C</v>
      </c>
      <c r="B21" s="17"/>
      <c r="C21" s="17" t="s">
        <v>38</v>
      </c>
      <c r="D21" s="17" t="s">
        <v>40</v>
      </c>
    </row>
    <row r="22" spans="1:4">
      <c r="A22" s="17" t="str">
        <f t="shared" si="1"/>
        <v>00000030</v>
      </c>
      <c r="B22" s="17"/>
      <c r="C22" s="17" t="s">
        <v>39</v>
      </c>
      <c r="D22" s="17" t="s">
        <v>41</v>
      </c>
    </row>
    <row r="23" spans="1:4">
      <c r="A23" s="17" t="str">
        <f t="shared" si="1"/>
        <v>00000034</v>
      </c>
      <c r="B23" s="17"/>
      <c r="C23" s="17" t="s">
        <v>42</v>
      </c>
      <c r="D23" s="17" t="s">
        <v>43</v>
      </c>
    </row>
    <row r="24" spans="1:4">
      <c r="A24" s="17" t="str">
        <f t="shared" si="1"/>
        <v>00000038</v>
      </c>
      <c r="B24" s="17"/>
      <c r="C24" s="17" t="str">
        <f>_xlfn.CONCAT("bne 0x",A38)</f>
        <v>bne 0x00000070</v>
      </c>
      <c r="D24" s="17"/>
    </row>
    <row r="25" spans="1:4">
      <c r="A25" s="10" t="str">
        <f t="shared" si="1"/>
        <v>0000003C</v>
      </c>
      <c r="B25" s="10"/>
      <c r="C25" s="10" t="s">
        <v>17</v>
      </c>
      <c r="D25" s="11" t="s">
        <v>18</v>
      </c>
    </row>
    <row r="26" spans="1:4">
      <c r="A26" s="10" t="str">
        <f t="shared" si="1"/>
        <v>00000040</v>
      </c>
      <c r="B26" s="10"/>
      <c r="C26" s="10" t="s">
        <v>5</v>
      </c>
      <c r="D26" s="11"/>
    </row>
    <row r="27" spans="1:4">
      <c r="A27" s="10" t="str">
        <f t="shared" si="1"/>
        <v>00000044</v>
      </c>
      <c r="B27" s="12"/>
      <c r="C27" s="10" t="s">
        <v>19</v>
      </c>
      <c r="D27" s="11"/>
    </row>
    <row r="28" spans="1:4">
      <c r="A28" s="13" t="str">
        <f t="shared" si="1"/>
        <v>00000048</v>
      </c>
      <c r="B28" s="13"/>
      <c r="C28" s="13" t="s">
        <v>29</v>
      </c>
      <c r="D28" s="14" t="s">
        <v>28</v>
      </c>
    </row>
    <row r="29" spans="1:4">
      <c r="A29" s="13" t="str">
        <f t="shared" si="1"/>
        <v>0000004C</v>
      </c>
      <c r="B29" s="13"/>
      <c r="C29" s="13" t="s">
        <v>25</v>
      </c>
      <c r="D29" s="14"/>
    </row>
    <row r="30" spans="1:4">
      <c r="A30" s="8" t="str">
        <f t="shared" si="1"/>
        <v>00000050</v>
      </c>
      <c r="B30" s="9"/>
      <c r="C30" s="8" t="s">
        <v>20</v>
      </c>
      <c r="D30" s="15" t="s">
        <v>30</v>
      </c>
    </row>
    <row r="31" spans="1:4">
      <c r="A31" s="8" t="str">
        <f t="shared" si="1"/>
        <v>00000054</v>
      </c>
      <c r="B31" s="9"/>
      <c r="C31" s="8" t="str">
        <f>_xlfn.CONCAT("bne 0x",A38)</f>
        <v>bne 0x00000070</v>
      </c>
      <c r="D31" s="15"/>
    </row>
    <row r="32" spans="1:4">
      <c r="A32" s="2" t="str">
        <f t="shared" si="1"/>
        <v>00000058</v>
      </c>
      <c r="B32" s="16"/>
      <c r="C32" s="2" t="s">
        <v>32</v>
      </c>
      <c r="D32" s="2" t="s">
        <v>33</v>
      </c>
    </row>
    <row r="33" spans="1:4">
      <c r="A33" s="2" t="str">
        <f t="shared" si="1"/>
        <v>0000005C</v>
      </c>
      <c r="B33" s="16"/>
      <c r="C33" s="2" t="s">
        <v>47</v>
      </c>
    </row>
    <row r="34" spans="1:4">
      <c r="A34" s="2" t="str">
        <f t="shared" si="1"/>
        <v>00000060</v>
      </c>
      <c r="B34" s="16"/>
      <c r="C34" s="2" t="s">
        <v>45</v>
      </c>
    </row>
    <row r="35" spans="1:4">
      <c r="A35" s="2" t="str">
        <f t="shared" si="1"/>
        <v>00000064</v>
      </c>
      <c r="B35" s="16"/>
      <c r="C35" s="2" t="s">
        <v>46</v>
      </c>
    </row>
    <row r="36" spans="1:4">
      <c r="A36" s="2" t="str">
        <f t="shared" si="1"/>
        <v>00000068</v>
      </c>
      <c r="C36" s="2" t="str">
        <f>SUBSTITUTE(C10,"push","pop")</f>
        <v>pop {r4, r5, lr}</v>
      </c>
    </row>
    <row r="37" spans="1:4">
      <c r="A37" s="2" t="str">
        <f t="shared" si="1"/>
        <v>0000006C</v>
      </c>
      <c r="C37" s="2" t="s">
        <v>31</v>
      </c>
    </row>
    <row r="38" spans="1:4">
      <c r="A38" s="2" t="str">
        <f t="shared" si="1"/>
        <v>00000070</v>
      </c>
      <c r="C38" s="2" t="str">
        <f>SUBSTITUTE(C36,"lr","pc")</f>
        <v>pop {r4, r5, pc}</v>
      </c>
      <c r="D38" s="6"/>
    </row>
    <row r="39" spans="1:4">
      <c r="B39" s="3"/>
    </row>
    <row r="45" spans="1:4">
      <c r="A45" s="1"/>
      <c r="B45" s="7"/>
      <c r="C45" s="7"/>
      <c r="D45" s="6"/>
    </row>
    <row r="46" spans="1:4">
      <c r="D46" s="6"/>
    </row>
    <row r="47" spans="1:4">
      <c r="D47" s="6"/>
    </row>
    <row r="48" spans="1:4">
      <c r="D48" s="6"/>
    </row>
    <row r="50" spans="2:2">
      <c r="B50" s="3"/>
    </row>
    <row r="54" spans="2:2">
      <c r="B54" s="3"/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2026-04-12T20:45:55Z</dcterms:modified>
</cp:coreProperties>
</file>